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2022-2023" sheetId="12" r:id="rId1"/>
  </sheets>
  <definedNames>
    <definedName name="_xlnm.Print_Area" localSheetId="0">'2022-2023'!$A$1:$J$28</definedName>
  </definedNames>
  <calcPr calcId="124519"/>
</workbook>
</file>

<file path=xl/calcChain.xml><?xml version="1.0" encoding="utf-8"?>
<calcChain xmlns="http://schemas.openxmlformats.org/spreadsheetml/2006/main">
  <c r="J27" i="12"/>
  <c r="D27"/>
  <c r="J26"/>
  <c r="D26"/>
  <c r="J21" l="1"/>
  <c r="D21"/>
  <c r="J16"/>
  <c r="D16"/>
  <c r="D23" l="1"/>
  <c r="D20"/>
  <c r="D18" l="1"/>
  <c r="D11"/>
  <c r="E11"/>
  <c r="F11"/>
  <c r="G11"/>
  <c r="H11"/>
  <c r="I11"/>
  <c r="J22" l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G10"/>
  <c r="G25"/>
  <c r="J25"/>
  <c r="F25"/>
  <c r="J10"/>
  <c r="D25"/>
  <c r="D10" l="1"/>
  <c r="D28" s="1"/>
  <c r="G19"/>
  <c r="J19"/>
  <c r="I28"/>
  <c r="J18"/>
  <c r="J28" s="1"/>
  <c r="F28"/>
  <c r="I19"/>
  <c r="G28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<sst xmlns="http://schemas.openxmlformats.org/spreadsheetml/2006/main" count="58" uniqueCount="53">
  <si>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</si>
  <si>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</si>
  <si>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</si>
  <si>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</si>
  <si>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</si>
  <si>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</si>
  <si>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</si>
  <si>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</si>
  <si>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</si>
  <si>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</si>
  <si>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</si>
  <si>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</si>
  <si>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</si>
  <si>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</si>
  <si>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</si>
  <si>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</si>
  <si>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</si>
  <si>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</si>
  <si>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</si>
  <si>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</si>
  <si>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</si>
  <si>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</si>
  <si>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</si>
  <si>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</si>
  <si>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</si>
  <si>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</si>
  <si>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</si>
  <si>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</si>
  <si>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</si>
  <si>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</si>
  <si>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</si>
  <si>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</si>
  <si>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</si>
  <si>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</si>
  <si>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</si>
  <si>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</si>
  <si>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</si>
  <si>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</si>
  <si>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</si>
  <si>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</si>
  <si>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 2022 год</t>
  </si>
  <si>
    <t>22 961 669,65 стар дз2020, 21191 100,00- нов дз 2021 и 5 043 000 (нов кредит балансир)</t>
  </si>
  <si>
    <t>Источники внутреннего финансирования дефицита бюджета муниципального образования Кондинский район на 2022-2023 годы</t>
  </si>
  <si>
    <t xml:space="preserve"> 2023 год</t>
  </si>
  <si>
    <t xml:space="preserve">                                                     </t>
  </si>
  <si>
    <t xml:space="preserve">Бюджетные кредиты из других бюджетов бюджетной системы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</si>
  <si>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</si>
  <si>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</si>
  <si>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</si>
  <si>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</si>
  <si>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</si>
  <si>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</si>
  <si>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Приложение 21  
к решению Думы Кондинского района 
от 15.12.2020 № 727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</si>
</sst>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3"/>
  <sheetViews>
    <sheetView tabSelected="1" zoomScaleSheetLayoutView="90" workbookViewId="0">
      <selection activeCell="K5" sqref="K5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1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2" customHeight="1">
      <c r="A1" s="2"/>
      <c r="B1" s="3"/>
      <c r="D1" s="40" t="s">
        <v>52</v>
      </c>
      <c r="E1" s="40"/>
      <c r="F1" s="40"/>
      <c r="G1" s="40"/>
      <c r="H1" s="40"/>
      <c r="I1" s="40"/>
      <c r="J1" s="40"/>
    </row>
    <row r="2" spans="1:21">
      <c r="A2" s="1"/>
      <c r="B2" s="1"/>
      <c r="C2" s="1"/>
      <c r="D2" s="1"/>
      <c r="E2" s="1"/>
      <c r="G2" s="1"/>
      <c r="H2" s="1"/>
      <c r="I2" s="1"/>
    </row>
    <row r="3" spans="1:21" ht="14.25" customHeight="1">
      <c r="A3" s="41" t="s">
        <v>42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39</v>
      </c>
    </row>
    <row r="5" spans="1:21" ht="68.25" customHeight="1" thickBot="1">
      <c r="A5" s="42" t="s">
        <v>1</v>
      </c>
      <c r="B5" s="42"/>
      <c r="C5" s="24" t="s">
        <v>2</v>
      </c>
      <c r="D5" s="33" t="s">
        <v>40</v>
      </c>
      <c r="E5" s="16"/>
      <c r="F5" s="25"/>
      <c r="G5" s="28" t="s">
        <v>33</v>
      </c>
      <c r="H5" s="28" t="s">
        <v>34</v>
      </c>
      <c r="I5" s="29" t="s">
        <v>35</v>
      </c>
      <c r="J5" s="33" t="s">
        <v>43</v>
      </c>
    </row>
    <row r="6" spans="1:21" ht="13.5" customHeight="1">
      <c r="A6" s="43">
        <v>1</v>
      </c>
      <c r="B6" s="43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>
      <c r="A7" s="42" t="s">
        <v>3</v>
      </c>
      <c r="B7" s="42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>
      <c r="A8" s="42" t="s">
        <v>5</v>
      </c>
      <c r="B8" s="42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>
      <c r="A9" s="44" t="s">
        <v>7</v>
      </c>
      <c r="B9" s="44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>
      <c r="A10" s="39" t="s">
        <v>9</v>
      </c>
      <c r="B10" s="39"/>
      <c r="C10" s="17" t="s">
        <v>45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>
      <c r="A11" s="39" t="s">
        <v>10</v>
      </c>
      <c r="B11" s="39"/>
      <c r="C11" s="17" t="s">
        <v>46</v>
      </c>
      <c r="D11" s="15">
        <f t="shared" ref="D11:J11" si="2">D12+D13+D14</f>
        <v>43469249.770000003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43469249.770000003</v>
      </c>
    </row>
    <row r="12" spans="1:21" s="6" customFormat="1" ht="63.75" customHeight="1">
      <c r="A12" s="39" t="s">
        <v>11</v>
      </c>
      <c r="B12" s="39"/>
      <c r="C12" s="17" t="s">
        <v>47</v>
      </c>
      <c r="D12" s="9">
        <v>43469249.770000003</v>
      </c>
      <c r="E12" s="10"/>
      <c r="F12" s="27"/>
      <c r="G12" s="11">
        <v>66241</v>
      </c>
      <c r="H12" s="11">
        <v>74654</v>
      </c>
      <c r="I12" s="12">
        <v>74654</v>
      </c>
      <c r="J12" s="18">
        <v>43469249.770000003</v>
      </c>
    </row>
    <row r="13" spans="1:21" ht="56.25" customHeight="1">
      <c r="A13" s="39" t="s">
        <v>11</v>
      </c>
      <c r="B13" s="39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>
      <c r="A14" s="39" t="s">
        <v>36</v>
      </c>
      <c r="B14" s="39"/>
      <c r="C14" s="17" t="s">
        <v>37</v>
      </c>
      <c r="D14" s="15"/>
      <c r="E14" s="10"/>
      <c r="F14" s="27"/>
      <c r="G14" s="19"/>
      <c r="H14" s="19"/>
      <c r="I14" s="20"/>
      <c r="J14" s="18"/>
    </row>
    <row r="15" spans="1:21" ht="48.75" customHeight="1">
      <c r="A15" s="39" t="s">
        <v>12</v>
      </c>
      <c r="B15" s="39"/>
      <c r="C15" s="17" t="s">
        <v>49</v>
      </c>
      <c r="D15" s="15">
        <f>D16+D17</f>
        <v>-43469249.769999996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-43469249.769999996</v>
      </c>
      <c r="K15" s="5" t="s">
        <v>44</v>
      </c>
      <c r="M15" s="5" t="s">
        <v>41</v>
      </c>
      <c r="U15" s="7"/>
    </row>
    <row r="16" spans="1:21" ht="46.5" customHeight="1">
      <c r="A16" s="39" t="s">
        <v>13</v>
      </c>
      <c r="B16" s="39"/>
      <c r="C16" s="17" t="s">
        <v>50</v>
      </c>
      <c r="D16" s="9">
        <f>-17109104.79-6209892.82*3-7730466.52</f>
        <v>-43469249.769999996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-17109104.79-6209892.82*3-7730466.52</f>
        <v>-43469249.769999996</v>
      </c>
    </row>
    <row r="17" spans="1:10" ht="44.25" customHeight="1">
      <c r="A17" s="39" t="s">
        <v>13</v>
      </c>
      <c r="B17" s="39"/>
      <c r="C17" s="17" t="s">
        <v>51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9" t="s">
        <v>14</v>
      </c>
      <c r="B18" s="39"/>
      <c r="C18" s="23" t="s">
        <v>15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9" t="s">
        <v>16</v>
      </c>
      <c r="B19" s="39"/>
      <c r="C19" s="23" t="s">
        <v>17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9" t="s">
        <v>18</v>
      </c>
      <c r="B20" s="39"/>
      <c r="C20" s="23" t="s">
        <v>19</v>
      </c>
      <c r="D20" s="9">
        <f>D21+D22</f>
        <v>43469249.769999996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43469249.769999996</v>
      </c>
    </row>
    <row r="21" spans="1:10" s="6" customFormat="1" ht="42" customHeight="1">
      <c r="A21" s="39" t="s">
        <v>20</v>
      </c>
      <c r="B21" s="39"/>
      <c r="C21" s="23" t="s">
        <v>21</v>
      </c>
      <c r="D21" s="9">
        <f>17109104.79+6209892.82*3+7730466.52</f>
        <v>43469249.769999996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17109104.79+6209892.82*3+7730466.52</f>
        <v>43469249.769999996</v>
      </c>
    </row>
    <row r="22" spans="1:10" ht="39.75" customHeight="1">
      <c r="A22" s="39" t="s">
        <v>20</v>
      </c>
      <c r="B22" s="39"/>
      <c r="C22" s="23" t="s">
        <v>38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9" t="s">
        <v>22</v>
      </c>
      <c r="B23" s="39"/>
      <c r="C23" s="23" t="s">
        <v>23</v>
      </c>
      <c r="D23" s="9">
        <f>D24</f>
        <v>-43469249.770000003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-43469249.770000003</v>
      </c>
    </row>
    <row r="24" spans="1:10" ht="48.75" customHeight="1">
      <c r="A24" s="39" t="s">
        <v>24</v>
      </c>
      <c r="B24" s="39"/>
      <c r="C24" s="23" t="s">
        <v>25</v>
      </c>
      <c r="D24" s="9">
        <v>-43469249.770000003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-43469249.770000003</v>
      </c>
    </row>
    <row r="25" spans="1:10" s="8" customFormat="1" ht="15.75" customHeight="1">
      <c r="A25" s="39" t="s">
        <v>26</v>
      </c>
      <c r="B25" s="39"/>
      <c r="C25" s="17" t="s">
        <v>27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9" t="s">
        <v>28</v>
      </c>
      <c r="B26" s="39"/>
      <c r="C26" s="35" t="s">
        <v>29</v>
      </c>
      <c r="D26" s="36">
        <f>-3866514030.21-D8-D12-D21-D22-D13</f>
        <v>-3953452529.75</v>
      </c>
      <c r="E26" s="36">
        <f>-3498545-E8-E12-E21-E22-E13</f>
        <v>-3498545</v>
      </c>
      <c r="F26" s="36">
        <f>-3498545-F8-F12-F21-F22-F13</f>
        <v>-3498545</v>
      </c>
      <c r="G26" s="36">
        <f>-3498545-G8-G12-G21-G22-G13</f>
        <v>-3623843.8</v>
      </c>
      <c r="H26" s="36">
        <f>-3498545-H8-H12-H21-H22-H13</f>
        <v>-3643045.4</v>
      </c>
      <c r="I26" s="36">
        <f>-3498545-I8-I12-I21-I22-I13</f>
        <v>-3647853</v>
      </c>
      <c r="J26" s="36">
        <f>-3719159938.4-J8-J12-J21-J22-J13</f>
        <v>-3806098437.9400001</v>
      </c>
    </row>
    <row r="27" spans="1:10" s="8" customFormat="1" ht="25.5" customHeight="1">
      <c r="A27" s="39" t="s">
        <v>30</v>
      </c>
      <c r="B27" s="39"/>
      <c r="C27" s="35" t="s">
        <v>31</v>
      </c>
      <c r="D27" s="36">
        <f>3866514030.21-D9-D16-D24-D17</f>
        <v>3953452529.75</v>
      </c>
      <c r="E27" s="36">
        <f>3498545-E9-E16-E24-E17</f>
        <v>3498545</v>
      </c>
      <c r="F27" s="36">
        <f>3498545-F9-F16-F24-F17</f>
        <v>3498545</v>
      </c>
      <c r="G27" s="36">
        <f>3498545-G9-G16-G24-G17</f>
        <v>3623843.8</v>
      </c>
      <c r="H27" s="36">
        <f>3498545-H9-H16-H24-H17</f>
        <v>3643045.4</v>
      </c>
      <c r="I27" s="36">
        <f>3498545-I9-I16-I24-I17</f>
        <v>3647853</v>
      </c>
      <c r="J27" s="36">
        <f>3719159938.4-J9-J16-J24-J17</f>
        <v>3806098437.9400001</v>
      </c>
    </row>
    <row r="28" spans="1:10" ht="28.5" customHeight="1">
      <c r="A28" s="39"/>
      <c r="B28" s="39"/>
      <c r="C28" s="37" t="s">
        <v>32</v>
      </c>
      <c r="D28" s="38">
        <f t="shared" ref="D28:J28" si="9">D10+D18+D25+D7</f>
        <v>0</v>
      </c>
      <c r="E28" s="38">
        <f t="shared" si="9"/>
        <v>0</v>
      </c>
      <c r="F28" s="38">
        <f t="shared" si="9"/>
        <v>0</v>
      </c>
      <c r="G28" s="38">
        <f t="shared" si="9"/>
        <v>0</v>
      </c>
      <c r="H28" s="38">
        <f t="shared" si="9"/>
        <v>0</v>
      </c>
      <c r="I28" s="38">
        <f t="shared" si="9"/>
        <v>0</v>
      </c>
      <c r="J28" s="38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2020-12-16T11:54:26Z</dcterms:modified>
</cp:coreProperties>
</file>